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R20" i="1"/>
  <c r="M20" i="1"/>
  <c r="H20" i="1"/>
  <c r="C20" i="1"/>
  <c r="R17" i="1"/>
  <c r="T17" i="1"/>
  <c r="J17" i="1"/>
  <c r="E17" i="1"/>
  <c r="E22" i="1" s="1"/>
  <c r="O17" i="1"/>
  <c r="M17" i="1"/>
  <c r="H17" i="1"/>
  <c r="C17" i="1"/>
  <c r="C22" i="1" l="1"/>
  <c r="M22" i="1"/>
  <c r="H22" i="1"/>
  <c r="R22" i="1"/>
</calcChain>
</file>

<file path=xl/sharedStrings.xml><?xml version="1.0" encoding="utf-8"?>
<sst xmlns="http://schemas.openxmlformats.org/spreadsheetml/2006/main" count="60" uniqueCount="40">
  <si>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</si>
  <si>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</si>
  <si>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</si>
  <si>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</si>
  <si>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</si>
  <si>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</si>
  <si>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</si>
  <si>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</si>
  <si>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</si>
  <si>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</si>
  <si>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</si>
  <si>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</si>
  <si>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</si>
  <si>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</si>
  <si>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</si>
  <si>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</si>
  <si>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1.</t>
  </si>
  <si>
    <t>Проведение праздничных мероприятий</t>
  </si>
  <si>
    <t>ВСЕГО по программе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</si>
  <si>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</si>
  <si>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исп. Святова М.В.</t>
  </si>
  <si>
    <t>количество клубных формирований;</t>
  </si>
  <si>
    <t>Предоставление субсидий на выполнение муниципального задания бюджетным учреждениям культу-ры (в т.ч. укрепление материально-технической базы)</t>
  </si>
  <si>
    <t>Муниципальная программа "Развитие культуры" на 2018-2020 годы</t>
  </si>
  <si>
    <t>1. "Развитие централизованной клубной системы "</t>
  </si>
  <si>
    <t xml:space="preserve">ИТОГО </t>
  </si>
  <si>
    <t xml:space="preserve">Предоставление субсидий для осуществления капитального ремонта учреждения культуры </t>
  </si>
  <si>
    <t>Предоставление субсидий учреждению культуры на укрепление материально-технической базы</t>
  </si>
  <si>
    <t>2.  "Проведение праздничных мероприятий</t>
  </si>
  <si>
    <t>Количество посещений</t>
  </si>
  <si>
    <t>Изготовление и экспертиза ПСД</t>
  </si>
  <si>
    <t>Укрепление материально-технической базы МБУК "Григорьевская ЦКС"</t>
  </si>
  <si>
    <t>Оперативный (ежеквартальный) отчет о реализации муниципальных программ</t>
  </si>
  <si>
    <t>количество мероприятий;</t>
  </si>
  <si>
    <t>Предусмотрено программой с учетом внесенных изменений по состоянию на 01.10.2020г., тыс. руб.</t>
  </si>
  <si>
    <t>Лимиты, утвержденные соответствующим решением (законом) о бюджете по состоянию на 01.10.2020г., тыс. руб.</t>
  </si>
  <si>
    <t>Начальник финансового отдела администрации</t>
  </si>
  <si>
    <t>М.В.Святова</t>
  </si>
  <si>
    <t>220 (офлайн)</t>
  </si>
  <si>
    <t>В связи с введением, в марте 2020 года, режима повышенной готовности на территории Краснодарского края постановлением главы администрации (губернатора) Краснодарского края от 13 марта 2020 года № 129 «О введении режима повышенной готовности на территории Краснодарского края и мерах по предотвращению распространения новой коронавирусной инфекции (2019-nCoV)» и переводом работников на дистанционный (удаленный) режим работы, на основании Указа Президента Российской Федерации от 02 апреля 2020 года № 239 «О мерах по обеспечению санитарно-эпидемиологического благополучия населения на территории Российской Федерации и в связи с распространением новой короновирусной инфекции (COVID-19)», возникла необходимость в корректировке допустимых (возможных) отклонений от установленных показателей качества или объема муниципальной услуги, при которых муниципальное задание считается выполненным.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</si>
</sst>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5" xfId="0" applyFont="1" applyBorder="1" applyAlignment="1"/>
    <xf numFmtId="0" fontId="4" fillId="0" borderId="1" xfId="0" applyFont="1" applyBorder="1" applyAlignment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8" fillId="0" borderId="1" xfId="0" applyFont="1" applyBorder="1"/>
    <xf numFmtId="0" fontId="8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0" fontId="9" fillId="0" borderId="12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/>
    <xf numFmtId="0" fontId="8" fillId="0" borderId="1" xfId="0" applyFont="1" applyFill="1" applyBorder="1"/>
    <xf numFmtId="0" fontId="4" fillId="0" borderId="4" xfId="0" applyFont="1" applyBorder="1" applyAlignment="1"/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/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/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1" fillId="0" borderId="0" xfId="0" applyFont="1" applyFill="1"/>
    <xf numFmtId="0" fontId="2" fillId="2" borderId="1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justify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165" fontId="2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5" fontId="10" fillId="0" borderId="0" xfId="0" applyNumberFormat="1" applyFont="1" applyFill="1" applyAlignment="1"/>
    <xf numFmtId="165" fontId="10" fillId="0" borderId="14" xfId="0" applyNumberFormat="1" applyFont="1" applyFill="1" applyBorder="1" applyAlignment="1"/>
    <xf numFmtId="165" fontId="2" fillId="0" borderId="10" xfId="0" applyNumberFormat="1" applyFont="1" applyFill="1" applyBorder="1" applyAlignment="1">
      <alignment horizontal="right" vertical="center"/>
    </xf>
    <xf numFmtId="165" fontId="2" fillId="0" borderId="15" xfId="0" applyNumberFormat="1" applyFont="1" applyFill="1" applyBorder="1" applyAlignment="1">
      <alignment horizontal="right" vertical="center"/>
    </xf>
    <xf numFmtId="165" fontId="10" fillId="0" borderId="11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justify"/>
    </xf>
    <xf numFmtId="0" fontId="7" fillId="0" borderId="3" xfId="0" applyFont="1" applyFill="1" applyBorder="1" applyAlignment="1">
      <alignment vertical="justify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10" xfId="0" applyFont="1" applyFill="1" applyBorder="1" applyAlignment="1">
      <alignment vertical="distributed"/>
    </xf>
    <xf numFmtId="0" fontId="9" fillId="0" borderId="15" xfId="0" applyFont="1" applyFill="1" applyBorder="1" applyAlignment="1">
      <alignment vertical="distributed"/>
    </xf>
    <xf numFmtId="0" fontId="9" fillId="0" borderId="11" xfId="0" applyFont="1" applyFill="1" applyBorder="1" applyAlignment="1">
      <alignment vertical="distributed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B1" workbookViewId="0">
      <selection activeCell="T12" sqref="T12:T14"/>
    </sheetView>
  </sheetViews>
  <sheetFormatPr defaultRowHeight="15" x14ac:dyDescent="0.25"/>
  <cols>
    <col min="1" max="1" width="5.28515625" customWidth="1"/>
    <col min="2" max="2" width="42.42578125" customWidth="1"/>
    <col min="3" max="3" width="10.7109375" customWidth="1"/>
    <col min="4" max="4" width="7.7109375" customWidth="1"/>
    <col min="5" max="5" width="8" customWidth="1"/>
    <col min="6" max="6" width="3.7109375" customWidth="1"/>
    <col min="7" max="7" width="4.7109375" customWidth="1"/>
    <col min="8" max="8" width="9.5703125" customWidth="1"/>
    <col min="9" max="9" width="6.7109375" customWidth="1"/>
    <col min="10" max="10" width="8.85546875" customWidth="1"/>
    <col min="11" max="11" width="4.85546875" customWidth="1"/>
    <col min="12" max="12" width="4.5703125" customWidth="1"/>
    <col min="13" max="13" width="9.140625" customWidth="1"/>
    <col min="14" max="14" width="6.7109375" customWidth="1"/>
    <col min="15" max="15" width="8.85546875" customWidth="1"/>
    <col min="16" max="16" width="4.85546875" customWidth="1"/>
    <col min="17" max="17" width="4.7109375" customWidth="1"/>
    <col min="19" max="19" width="6.42578125" customWidth="1"/>
    <col min="21" max="21" width="5.140625" customWidth="1"/>
    <col min="22" max="22" width="6" customWidth="1"/>
    <col min="23" max="23" width="40.28515625" customWidth="1"/>
    <col min="25" max="25" width="10.5703125" customWidth="1"/>
    <col min="26" max="26" width="54" customWidth="1"/>
  </cols>
  <sheetData>
    <row r="1" spans="1:27" ht="18.75" x14ac:dyDescent="0.25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7" ht="18.75" x14ac:dyDescent="0.25">
      <c r="A2" s="1"/>
    </row>
    <row r="3" spans="1:27" ht="18.75" x14ac:dyDescent="0.25">
      <c r="A3" s="49" t="s">
        <v>19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7" ht="18.75" x14ac:dyDescent="0.25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7" ht="18.75" x14ac:dyDescent="0.25">
      <c r="A5" s="2"/>
    </row>
    <row r="6" spans="1:27" ht="81" customHeight="1" x14ac:dyDescent="0.25">
      <c r="A6" s="47" t="s">
        <v>1</v>
      </c>
      <c r="B6" s="47" t="s">
        <v>2</v>
      </c>
      <c r="C6" s="41" t="s">
        <v>34</v>
      </c>
      <c r="D6" s="42"/>
      <c r="E6" s="42"/>
      <c r="F6" s="42"/>
      <c r="G6" s="43"/>
      <c r="H6" s="41" t="s">
        <v>35</v>
      </c>
      <c r="I6" s="42"/>
      <c r="J6" s="42"/>
      <c r="K6" s="42"/>
      <c r="L6" s="43"/>
      <c r="M6" s="41" t="s">
        <v>3</v>
      </c>
      <c r="N6" s="42"/>
      <c r="O6" s="42"/>
      <c r="P6" s="42"/>
      <c r="Q6" s="43"/>
      <c r="R6" s="41" t="s">
        <v>10</v>
      </c>
      <c r="S6" s="42"/>
      <c r="T6" s="42"/>
      <c r="U6" s="42"/>
      <c r="V6" s="43"/>
      <c r="W6" s="41" t="s">
        <v>11</v>
      </c>
      <c r="X6" s="42"/>
      <c r="Y6" s="43"/>
      <c r="Z6" s="47" t="s">
        <v>12</v>
      </c>
    </row>
    <row r="7" spans="1:27" ht="24.6" customHeight="1" x14ac:dyDescent="0.25">
      <c r="A7" s="51"/>
      <c r="B7" s="51"/>
      <c r="C7" s="47" t="s">
        <v>4</v>
      </c>
      <c r="D7" s="41" t="s">
        <v>5</v>
      </c>
      <c r="E7" s="42"/>
      <c r="F7" s="42"/>
      <c r="G7" s="43"/>
      <c r="H7" s="47" t="s">
        <v>4</v>
      </c>
      <c r="I7" s="41" t="s">
        <v>5</v>
      </c>
      <c r="J7" s="42"/>
      <c r="K7" s="42"/>
      <c r="L7" s="43"/>
      <c r="M7" s="47" t="s">
        <v>4</v>
      </c>
      <c r="N7" s="41" t="s">
        <v>5</v>
      </c>
      <c r="O7" s="42"/>
      <c r="P7" s="42"/>
      <c r="Q7" s="43"/>
      <c r="R7" s="47" t="s">
        <v>4</v>
      </c>
      <c r="S7" s="41" t="s">
        <v>5</v>
      </c>
      <c r="T7" s="42"/>
      <c r="U7" s="42"/>
      <c r="V7" s="43"/>
      <c r="W7" s="47" t="s">
        <v>13</v>
      </c>
      <c r="X7" s="47" t="s">
        <v>14</v>
      </c>
      <c r="Y7" s="47" t="s">
        <v>15</v>
      </c>
      <c r="Z7" s="51"/>
    </row>
    <row r="8" spans="1:27" ht="47.25" x14ac:dyDescent="0.25">
      <c r="A8" s="48"/>
      <c r="B8" s="48"/>
      <c r="C8" s="48"/>
      <c r="D8" s="3" t="s">
        <v>6</v>
      </c>
      <c r="E8" s="3" t="s">
        <v>7</v>
      </c>
      <c r="F8" s="3" t="s">
        <v>8</v>
      </c>
      <c r="G8" s="3" t="s">
        <v>9</v>
      </c>
      <c r="H8" s="48"/>
      <c r="I8" s="3" t="s">
        <v>6</v>
      </c>
      <c r="J8" s="3" t="s">
        <v>7</v>
      </c>
      <c r="K8" s="3" t="s">
        <v>8</v>
      </c>
      <c r="L8" s="3" t="s">
        <v>9</v>
      </c>
      <c r="M8" s="48"/>
      <c r="N8" s="3" t="s">
        <v>6</v>
      </c>
      <c r="O8" s="3" t="s">
        <v>7</v>
      </c>
      <c r="P8" s="3" t="s">
        <v>8</v>
      </c>
      <c r="Q8" s="3" t="s">
        <v>9</v>
      </c>
      <c r="R8" s="48"/>
      <c r="S8" s="3" t="s">
        <v>6</v>
      </c>
      <c r="T8" s="3" t="s">
        <v>7</v>
      </c>
      <c r="U8" s="3" t="s">
        <v>8</v>
      </c>
      <c r="V8" s="3" t="s">
        <v>9</v>
      </c>
      <c r="W8" s="48"/>
      <c r="X8" s="48"/>
      <c r="Y8" s="48"/>
      <c r="Z8" s="48"/>
    </row>
    <row r="9" spans="1:27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7" ht="18.75" x14ac:dyDescent="0.3">
      <c r="A10" s="56" t="s">
        <v>23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8"/>
      <c r="X10" s="58"/>
      <c r="Y10" s="58"/>
      <c r="Z10" s="59"/>
    </row>
    <row r="11" spans="1:27" ht="19.5" thickBot="1" x14ac:dyDescent="0.35">
      <c r="A11" s="27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6"/>
      <c r="Y11" s="6"/>
      <c r="Z11" s="6"/>
    </row>
    <row r="12" spans="1:27" ht="42" customHeight="1" thickBot="1" x14ac:dyDescent="0.3">
      <c r="A12" s="61" t="s">
        <v>16</v>
      </c>
      <c r="B12" s="73" t="s">
        <v>22</v>
      </c>
      <c r="C12" s="64">
        <v>3800</v>
      </c>
      <c r="D12" s="44"/>
      <c r="E12" s="44"/>
      <c r="F12" s="44"/>
      <c r="G12" s="44"/>
      <c r="H12" s="64">
        <v>3800</v>
      </c>
      <c r="I12" s="44"/>
      <c r="J12" s="44"/>
      <c r="K12" s="44"/>
      <c r="L12" s="44"/>
      <c r="M12" s="64">
        <v>3800</v>
      </c>
      <c r="N12" s="44"/>
      <c r="O12" s="44"/>
      <c r="P12" s="44"/>
      <c r="Q12" s="44"/>
      <c r="R12" s="64">
        <v>3800</v>
      </c>
      <c r="S12" s="44"/>
      <c r="T12" s="44"/>
      <c r="U12" s="44"/>
      <c r="V12" s="66"/>
      <c r="W12" s="15" t="s">
        <v>33</v>
      </c>
      <c r="X12" s="39">
        <v>510</v>
      </c>
      <c r="Y12" s="39" t="s">
        <v>38</v>
      </c>
      <c r="Z12" s="76" t="s">
        <v>39</v>
      </c>
    </row>
    <row r="13" spans="1:27" ht="47.25" customHeight="1" thickBot="1" x14ac:dyDescent="0.3">
      <c r="A13" s="62"/>
      <c r="B13" s="74"/>
      <c r="C13" s="64"/>
      <c r="D13" s="45"/>
      <c r="E13" s="45"/>
      <c r="F13" s="45"/>
      <c r="G13" s="45"/>
      <c r="H13" s="64"/>
      <c r="I13" s="45"/>
      <c r="J13" s="45"/>
      <c r="K13" s="45"/>
      <c r="L13" s="45"/>
      <c r="M13" s="64"/>
      <c r="N13" s="45"/>
      <c r="O13" s="45"/>
      <c r="P13" s="45"/>
      <c r="Q13" s="45"/>
      <c r="R13" s="64"/>
      <c r="S13" s="45"/>
      <c r="T13" s="45"/>
      <c r="U13" s="45"/>
      <c r="V13" s="67"/>
      <c r="W13" s="15" t="s">
        <v>21</v>
      </c>
      <c r="X13" s="39">
        <v>24</v>
      </c>
      <c r="Y13" s="39">
        <v>24</v>
      </c>
      <c r="Z13" s="76"/>
    </row>
    <row r="14" spans="1:27" ht="33" customHeight="1" thickBot="1" x14ac:dyDescent="0.3">
      <c r="A14" s="63"/>
      <c r="B14" s="75"/>
      <c r="C14" s="65"/>
      <c r="D14" s="46"/>
      <c r="E14" s="46"/>
      <c r="F14" s="46"/>
      <c r="G14" s="46"/>
      <c r="H14" s="65"/>
      <c r="I14" s="46"/>
      <c r="J14" s="60"/>
      <c r="K14" s="46"/>
      <c r="L14" s="46"/>
      <c r="M14" s="65"/>
      <c r="N14" s="46"/>
      <c r="O14" s="46"/>
      <c r="P14" s="46"/>
      <c r="Q14" s="46"/>
      <c r="R14" s="65"/>
      <c r="S14" s="46"/>
      <c r="T14" s="46"/>
      <c r="U14" s="46"/>
      <c r="V14" s="68"/>
      <c r="W14" s="16" t="s">
        <v>29</v>
      </c>
      <c r="X14" s="39">
        <v>27000</v>
      </c>
      <c r="Y14" s="39">
        <v>10347</v>
      </c>
      <c r="Z14" s="77"/>
    </row>
    <row r="15" spans="1:27" s="31" customFormat="1" ht="47.25" x14ac:dyDescent="0.3">
      <c r="A15" s="20">
        <v>2</v>
      </c>
      <c r="B15" s="21" t="s">
        <v>27</v>
      </c>
      <c r="C15" s="28">
        <v>120</v>
      </c>
      <c r="D15" s="28"/>
      <c r="E15" s="28">
        <v>0</v>
      </c>
      <c r="F15" s="28"/>
      <c r="G15" s="28"/>
      <c r="H15" s="28">
        <v>120</v>
      </c>
      <c r="I15" s="28"/>
      <c r="J15" s="28">
        <v>0</v>
      </c>
      <c r="K15" s="28"/>
      <c r="L15" s="28"/>
      <c r="M15" s="28">
        <v>120</v>
      </c>
      <c r="N15" s="28"/>
      <c r="O15" s="28">
        <v>0</v>
      </c>
      <c r="P15" s="28"/>
      <c r="Q15" s="28"/>
      <c r="R15" s="28">
        <v>120</v>
      </c>
      <c r="S15" s="28"/>
      <c r="T15" s="28">
        <v>0</v>
      </c>
      <c r="U15" s="28"/>
      <c r="V15" s="28"/>
      <c r="W15" s="22" t="s">
        <v>31</v>
      </c>
      <c r="X15" s="29">
        <v>1</v>
      </c>
      <c r="Y15" s="29">
        <v>1</v>
      </c>
      <c r="Z15" s="22"/>
      <c r="AA15" s="30"/>
    </row>
    <row r="16" spans="1:27" s="31" customFormat="1" ht="61.5" customHeight="1" x14ac:dyDescent="0.25">
      <c r="A16" s="20">
        <v>3</v>
      </c>
      <c r="B16" s="32" t="s">
        <v>26</v>
      </c>
      <c r="C16" s="28">
        <v>0</v>
      </c>
      <c r="D16" s="28"/>
      <c r="E16" s="28">
        <v>0</v>
      </c>
      <c r="F16" s="28"/>
      <c r="G16" s="28"/>
      <c r="H16" s="28">
        <v>0</v>
      </c>
      <c r="I16" s="28"/>
      <c r="J16" s="28">
        <v>0</v>
      </c>
      <c r="K16" s="28"/>
      <c r="L16" s="28"/>
      <c r="M16" s="28">
        <v>0</v>
      </c>
      <c r="N16" s="28"/>
      <c r="O16" s="28">
        <v>0</v>
      </c>
      <c r="P16" s="28"/>
      <c r="Q16" s="28"/>
      <c r="R16" s="28">
        <v>0</v>
      </c>
      <c r="S16" s="28"/>
      <c r="T16" s="28">
        <v>0</v>
      </c>
      <c r="U16" s="28"/>
      <c r="V16" s="28"/>
      <c r="W16" s="21" t="s">
        <v>30</v>
      </c>
      <c r="X16" s="29">
        <v>0</v>
      </c>
      <c r="Y16" s="29">
        <v>0</v>
      </c>
      <c r="Z16" s="22"/>
      <c r="AA16" s="33"/>
    </row>
    <row r="17" spans="1:27" s="38" customFormat="1" ht="21" customHeight="1" x14ac:dyDescent="0.25">
      <c r="A17" s="17"/>
      <c r="B17" s="34" t="s">
        <v>25</v>
      </c>
      <c r="C17" s="19">
        <f>C12+C15+C16</f>
        <v>3920</v>
      </c>
      <c r="D17" s="19"/>
      <c r="E17" s="19">
        <f>E15</f>
        <v>0</v>
      </c>
      <c r="F17" s="19"/>
      <c r="G17" s="19"/>
      <c r="H17" s="19">
        <f>H12+H15+H16</f>
        <v>3920</v>
      </c>
      <c r="I17" s="19"/>
      <c r="J17" s="19">
        <f>J15</f>
        <v>0</v>
      </c>
      <c r="K17" s="19"/>
      <c r="L17" s="19"/>
      <c r="M17" s="19">
        <f>M12+M15+M16</f>
        <v>3920</v>
      </c>
      <c r="N17" s="19"/>
      <c r="O17" s="19">
        <f>O12+O15+O16</f>
        <v>0</v>
      </c>
      <c r="P17" s="19"/>
      <c r="Q17" s="19"/>
      <c r="R17" s="19">
        <f>R12+R15+R16</f>
        <v>3920</v>
      </c>
      <c r="S17" s="19"/>
      <c r="T17" s="19">
        <f>T15</f>
        <v>0</v>
      </c>
      <c r="U17" s="19"/>
      <c r="V17" s="19"/>
      <c r="W17" s="18"/>
      <c r="X17" s="35"/>
      <c r="Y17" s="35"/>
      <c r="Z17" s="36"/>
      <c r="AA17" s="37"/>
    </row>
    <row r="18" spans="1:27" s="7" customFormat="1" ht="18.75" x14ac:dyDescent="0.25">
      <c r="A18" s="69" t="s">
        <v>28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1"/>
    </row>
    <row r="19" spans="1:27" s="7" customFormat="1" ht="43.9" customHeight="1" x14ac:dyDescent="0.25">
      <c r="A19" s="20" t="s">
        <v>16</v>
      </c>
      <c r="B19" s="21" t="s">
        <v>17</v>
      </c>
      <c r="C19" s="23">
        <v>229.7</v>
      </c>
      <c r="D19" s="23"/>
      <c r="E19" s="23"/>
      <c r="F19" s="23"/>
      <c r="G19" s="23"/>
      <c r="H19" s="23">
        <v>229.7</v>
      </c>
      <c r="I19" s="23"/>
      <c r="J19" s="23"/>
      <c r="K19" s="23"/>
      <c r="L19" s="23"/>
      <c r="M19" s="23">
        <v>229.7</v>
      </c>
      <c r="N19" s="23"/>
      <c r="O19" s="23"/>
      <c r="P19" s="23"/>
      <c r="Q19" s="23"/>
      <c r="R19" s="23">
        <v>229.7</v>
      </c>
      <c r="S19" s="23"/>
      <c r="T19" s="23"/>
      <c r="U19" s="23"/>
      <c r="V19" s="23"/>
      <c r="W19" s="22"/>
      <c r="X19" s="24"/>
      <c r="Y19" s="24"/>
      <c r="Z19" s="72"/>
    </row>
    <row r="20" spans="1:27" s="8" customFormat="1" ht="15.75" x14ac:dyDescent="0.25">
      <c r="A20" s="17"/>
      <c r="B20" s="18" t="s">
        <v>25</v>
      </c>
      <c r="C20" s="19">
        <f>C19</f>
        <v>229.7</v>
      </c>
      <c r="D20" s="19"/>
      <c r="E20" s="19"/>
      <c r="F20" s="19"/>
      <c r="G20" s="19"/>
      <c r="H20" s="19">
        <f>H19</f>
        <v>229.7</v>
      </c>
      <c r="I20" s="19"/>
      <c r="J20" s="19"/>
      <c r="K20" s="19"/>
      <c r="L20" s="19"/>
      <c r="M20" s="19">
        <f>M19</f>
        <v>229.7</v>
      </c>
      <c r="N20" s="19"/>
      <c r="O20" s="19"/>
      <c r="P20" s="19"/>
      <c r="Q20" s="19"/>
      <c r="R20" s="19">
        <f>R19</f>
        <v>229.7</v>
      </c>
      <c r="S20" s="19"/>
      <c r="T20" s="19"/>
      <c r="U20" s="19"/>
      <c r="V20" s="19"/>
      <c r="W20" s="18"/>
      <c r="X20" s="25"/>
      <c r="Y20" s="25"/>
      <c r="Z20" s="9"/>
    </row>
    <row r="21" spans="1:27" s="11" customFormat="1" ht="18.600000000000001" customHeight="1" x14ac:dyDescent="0.25">
      <c r="A21" s="17"/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8"/>
      <c r="X21" s="26"/>
      <c r="Y21" s="26"/>
      <c r="Z21" s="10"/>
    </row>
    <row r="22" spans="1:27" s="11" customFormat="1" ht="18.600000000000001" customHeight="1" x14ac:dyDescent="0.25">
      <c r="A22" s="17"/>
      <c r="B22" s="18" t="s">
        <v>18</v>
      </c>
      <c r="C22" s="19">
        <f>C17+C20</f>
        <v>4149.7</v>
      </c>
      <c r="D22" s="19">
        <f>D17</f>
        <v>0</v>
      </c>
      <c r="E22" s="19">
        <f>E17</f>
        <v>0</v>
      </c>
      <c r="F22" s="19">
        <v>0</v>
      </c>
      <c r="G22" s="19">
        <v>0</v>
      </c>
      <c r="H22" s="19">
        <f>H17+H20</f>
        <v>4149.7</v>
      </c>
      <c r="I22" s="19">
        <v>0</v>
      </c>
      <c r="J22" s="19">
        <v>0</v>
      </c>
      <c r="K22" s="19">
        <v>0</v>
      </c>
      <c r="L22" s="19">
        <v>0</v>
      </c>
      <c r="M22" s="19">
        <f>M17+M20</f>
        <v>4149.7</v>
      </c>
      <c r="N22" s="19">
        <v>0</v>
      </c>
      <c r="O22" s="19">
        <v>0</v>
      </c>
      <c r="P22" s="19">
        <v>0</v>
      </c>
      <c r="Q22" s="19">
        <v>0</v>
      </c>
      <c r="R22" s="19">
        <f>R17+R20</f>
        <v>4149.7</v>
      </c>
      <c r="S22" s="19">
        <v>0</v>
      </c>
      <c r="T22" s="19">
        <v>0</v>
      </c>
      <c r="U22" s="19">
        <v>0</v>
      </c>
      <c r="V22" s="19">
        <v>0</v>
      </c>
      <c r="W22" s="18"/>
      <c r="X22" s="26"/>
      <c r="Y22" s="26"/>
      <c r="Z22" s="10"/>
    </row>
    <row r="23" spans="1:27" s="11" customFormat="1" ht="23.45" customHeight="1" x14ac:dyDescent="0.25">
      <c r="A23" s="12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3"/>
    </row>
    <row r="24" spans="1:27" ht="30" customHeight="1" x14ac:dyDescent="0.25">
      <c r="A24" s="40"/>
      <c r="B24" s="52" t="s">
        <v>36</v>
      </c>
      <c r="C24" s="52"/>
      <c r="D24" s="53"/>
      <c r="E24" s="40"/>
      <c r="F24" s="40"/>
      <c r="G24" s="40"/>
      <c r="H24" s="40"/>
      <c r="I24" s="40"/>
      <c r="J24" s="40"/>
      <c r="K24" s="40"/>
      <c r="L24" s="54" t="s">
        <v>37</v>
      </c>
      <c r="M24" s="55"/>
      <c r="N24" s="55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7" x14ac:dyDescent="0.25">
      <c r="B25" t="s">
        <v>20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7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</sheetData>
  <mergeCells count="50">
    <mergeCell ref="S12:S14"/>
    <mergeCell ref="T12:T14"/>
    <mergeCell ref="A18:Y18"/>
    <mergeCell ref="Z18:Z19"/>
    <mergeCell ref="Z12:Z14"/>
    <mergeCell ref="B12:B14"/>
    <mergeCell ref="E12:E14"/>
    <mergeCell ref="K12:K14"/>
    <mergeCell ref="L12:L14"/>
    <mergeCell ref="M12:M14"/>
    <mergeCell ref="N12:N14"/>
    <mergeCell ref="B24:D24"/>
    <mergeCell ref="L24:N24"/>
    <mergeCell ref="A10:Z10"/>
    <mergeCell ref="J12:J14"/>
    <mergeCell ref="A12:A14"/>
    <mergeCell ref="C12:C14"/>
    <mergeCell ref="D12:D14"/>
    <mergeCell ref="F12:F14"/>
    <mergeCell ref="G12:G14"/>
    <mergeCell ref="H12:H14"/>
    <mergeCell ref="I12:I14"/>
    <mergeCell ref="U12:U14"/>
    <mergeCell ref="V12:V14"/>
    <mergeCell ref="O12:O14"/>
    <mergeCell ref="P12:P14"/>
    <mergeCell ref="R12:R14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M6:Q6"/>
    <mergeCell ref="H6:L6"/>
    <mergeCell ref="Q12:Q14"/>
    <mergeCell ref="C7:C8"/>
    <mergeCell ref="D7:G7"/>
    <mergeCell ref="H7:H8"/>
    <mergeCell ref="I7:L7"/>
    <mergeCell ref="M7:M8"/>
  </mergeCells>
  <pageMargins left="0.74803149606299213" right="0.15748031496062992" top="0.86614173228346458" bottom="0.23622047244094491" header="0.31496062992125984" footer="0.1574803149606299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2020-11-23T14:50:56Z</cp:lastPrinted>
  <dcterms:created xsi:type="dcterms:W3CDTF">2016-02-19T09:53:58Z</dcterms:created>
  <dcterms:modified xsi:type="dcterms:W3CDTF">2021-09-13T14:42:57Z</dcterms:modified>
</cp:coreProperties>
</file>